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ahu\OneDrive\Рабочий стол\Моніторинг доходи\2024 рік\"/>
    </mc:Choice>
  </mc:AlternateContent>
  <xr:revisionPtr revIDLastSave="0" documentId="13_ncr:1_{DA3136C1-2FA5-4644-9FFD-17F122A46BE3}" xr6:coauthVersionLast="45" xr6:coauthVersionMax="45" xr10:uidLastSave="{00000000-0000-0000-0000-000000000000}"/>
  <bookViews>
    <workbookView xWindow="1536" yWindow="0" windowWidth="19392" windowHeight="12360" xr2:uid="{6923F9D5-B171-4069-8399-4071D06E9EE2}"/>
  </bookViews>
  <sheets>
    <sheet name="аналіз (2)" sheetId="1" r:id="rId1"/>
  </sheets>
  <externalReferences>
    <externalReference r:id="rId2"/>
  </externalReferenc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60" i="1" l="1"/>
  <c r="E56" i="1"/>
  <c r="E54" i="1"/>
  <c r="G29" i="1"/>
  <c r="E74" i="1" l="1"/>
  <c r="F73" i="1"/>
  <c r="E73" i="1"/>
  <c r="G73" i="1" s="1"/>
  <c r="E72" i="1"/>
  <c r="D72" i="1"/>
  <c r="C72" i="1"/>
  <c r="C71" i="1" s="1"/>
  <c r="D71" i="1"/>
  <c r="E68" i="1"/>
  <c r="E67" i="1"/>
  <c r="E66" i="1"/>
  <c r="D66" i="1"/>
  <c r="C66" i="1"/>
  <c r="E65" i="1"/>
  <c r="G65" i="1" s="1"/>
  <c r="E64" i="1"/>
  <c r="D64" i="1"/>
  <c r="C64" i="1"/>
  <c r="E63" i="1"/>
  <c r="G63" i="1" s="1"/>
  <c r="E62" i="1"/>
  <c r="G62" i="1" s="1"/>
  <c r="D61" i="1"/>
  <c r="C61" i="1"/>
  <c r="E58" i="1"/>
  <c r="G58" i="1" s="1"/>
  <c r="F57" i="1"/>
  <c r="E57" i="1"/>
  <c r="D56" i="1"/>
  <c r="C56" i="1"/>
  <c r="D54" i="1"/>
  <c r="C54" i="1"/>
  <c r="C69" i="1" s="1"/>
  <c r="E50" i="1"/>
  <c r="G50" i="1" s="1"/>
  <c r="E49" i="1"/>
  <c r="D49" i="1"/>
  <c r="C49" i="1"/>
  <c r="E48" i="1"/>
  <c r="F47" i="1"/>
  <c r="E47" i="1"/>
  <c r="G47" i="1" s="1"/>
  <c r="F46" i="1"/>
  <c r="E46" i="1"/>
  <c r="G46" i="1" s="1"/>
  <c r="F45" i="1"/>
  <c r="E45" i="1"/>
  <c r="G45" i="1" s="1"/>
  <c r="E44" i="1"/>
  <c r="E43" i="1"/>
  <c r="E42" i="1"/>
  <c r="D41" i="1"/>
  <c r="C41" i="1"/>
  <c r="E40" i="1"/>
  <c r="E39" i="1"/>
  <c r="E38" i="1"/>
  <c r="G38" i="1" s="1"/>
  <c r="E37" i="1"/>
  <c r="E36" i="1"/>
  <c r="D35" i="1"/>
  <c r="D34" i="1" s="1"/>
  <c r="C35" i="1"/>
  <c r="C34" i="1"/>
  <c r="E33" i="1"/>
  <c r="E32" i="1"/>
  <c r="E31" i="1"/>
  <c r="G31" i="1" s="1"/>
  <c r="E30" i="1"/>
  <c r="E28" i="1"/>
  <c r="G28" i="1" s="1"/>
  <c r="E27" i="1"/>
  <c r="E26" i="1"/>
  <c r="E25" i="1"/>
  <c r="E24" i="1"/>
  <c r="G24" i="1" s="1"/>
  <c r="E23" i="1"/>
  <c r="E22" i="1"/>
  <c r="G22" i="1" s="1"/>
  <c r="E21" i="1"/>
  <c r="D20" i="1"/>
  <c r="C20" i="1"/>
  <c r="C19" i="1" s="1"/>
  <c r="C10" i="1" s="1"/>
  <c r="D19" i="1"/>
  <c r="D10" i="1" s="1"/>
  <c r="D52" i="1" s="1"/>
  <c r="E18" i="1"/>
  <c r="F17" i="1"/>
  <c r="E17" i="1"/>
  <c r="G17" i="1" s="1"/>
  <c r="E16" i="1"/>
  <c r="E15" i="1"/>
  <c r="E14" i="1"/>
  <c r="E13" i="1"/>
  <c r="G13" i="1" s="1"/>
  <c r="E12" i="1"/>
  <c r="E11" i="1"/>
  <c r="F28" i="1" l="1"/>
  <c r="D69" i="1"/>
  <c r="D70" i="1" s="1"/>
  <c r="E61" i="1"/>
  <c r="F11" i="1"/>
  <c r="G11" i="1"/>
  <c r="F14" i="1"/>
  <c r="G14" i="1"/>
  <c r="F16" i="1"/>
  <c r="G16" i="1"/>
  <c r="F25" i="1"/>
  <c r="G25" i="1"/>
  <c r="F27" i="1"/>
  <c r="G27" i="1"/>
  <c r="F32" i="1"/>
  <c r="G32" i="1"/>
  <c r="F37" i="1"/>
  <c r="G37" i="1"/>
  <c r="F39" i="1"/>
  <c r="G39" i="1"/>
  <c r="F42" i="1"/>
  <c r="G42" i="1"/>
  <c r="F44" i="1"/>
  <c r="G44" i="1"/>
  <c r="G49" i="1"/>
  <c r="F55" i="1"/>
  <c r="G55" i="1"/>
  <c r="F56" i="1"/>
  <c r="G56" i="1"/>
  <c r="F61" i="1"/>
  <c r="G61" i="1"/>
  <c r="G64" i="1"/>
  <c r="G66" i="1"/>
  <c r="F68" i="1"/>
  <c r="G68" i="1"/>
  <c r="F72" i="1"/>
  <c r="G72" i="1"/>
  <c r="F12" i="1"/>
  <c r="G12" i="1"/>
  <c r="F13" i="1"/>
  <c r="F15" i="1"/>
  <c r="G15" i="1"/>
  <c r="F18" i="1"/>
  <c r="G18" i="1"/>
  <c r="C52" i="1"/>
  <c r="C75" i="1" s="1"/>
  <c r="F21" i="1"/>
  <c r="G21" i="1"/>
  <c r="F23" i="1"/>
  <c r="G23" i="1"/>
  <c r="F24" i="1"/>
  <c r="F26" i="1"/>
  <c r="G26" i="1"/>
  <c r="F30" i="1"/>
  <c r="G30" i="1"/>
  <c r="F31" i="1"/>
  <c r="F33" i="1"/>
  <c r="G33" i="1"/>
  <c r="F36" i="1"/>
  <c r="G36" i="1"/>
  <c r="F40" i="1"/>
  <c r="G40" i="1"/>
  <c r="F43" i="1"/>
  <c r="G43" i="1"/>
  <c r="F48" i="1"/>
  <c r="G48" i="1"/>
  <c r="F60" i="1"/>
  <c r="G60" i="1"/>
  <c r="F63" i="1"/>
  <c r="F74" i="1"/>
  <c r="G74" i="1"/>
  <c r="E20" i="1"/>
  <c r="D75" i="1"/>
  <c r="C70" i="1"/>
  <c r="E35" i="1"/>
  <c r="G35" i="1" s="1"/>
  <c r="E41" i="1"/>
  <c r="G54" i="1"/>
  <c r="E71" i="1"/>
  <c r="F71" i="1" l="1"/>
  <c r="G71" i="1"/>
  <c r="F41" i="1"/>
  <c r="G41" i="1"/>
  <c r="F20" i="1"/>
  <c r="G20" i="1"/>
  <c r="E19" i="1"/>
  <c r="E10" i="1"/>
  <c r="G10" i="1" s="1"/>
  <c r="E69" i="1"/>
  <c r="F54" i="1"/>
  <c r="F35" i="1"/>
  <c r="E34" i="1"/>
  <c r="F34" i="1" l="1"/>
  <c r="G34" i="1"/>
  <c r="F69" i="1"/>
  <c r="G69" i="1"/>
  <c r="F19" i="1"/>
  <c r="G19" i="1"/>
  <c r="E52" i="1"/>
  <c r="G52" i="1" s="1"/>
  <c r="F10" i="1"/>
  <c r="E75" i="1" l="1"/>
  <c r="F52" i="1"/>
  <c r="E70" i="1"/>
  <c r="F70" i="1" l="1"/>
  <c r="G70" i="1"/>
  <c r="F75" i="1"/>
  <c r="G75" i="1"/>
</calcChain>
</file>

<file path=xl/sharedStrings.xml><?xml version="1.0" encoding="utf-8"?>
<sst xmlns="http://schemas.openxmlformats.org/spreadsheetml/2006/main" count="82" uniqueCount="79">
  <si>
    <t>МОНІТОРИНГ</t>
  </si>
  <si>
    <t xml:space="preserve"> виконання міського бюджету станом на</t>
  </si>
  <si>
    <t>01.04.2024 р.</t>
  </si>
  <si>
    <t xml:space="preserve">   </t>
  </si>
  <si>
    <t>Код бюдж.    класиф.</t>
  </si>
  <si>
    <t xml:space="preserve"> План надходжень  на 2024 рік</t>
  </si>
  <si>
    <t xml:space="preserve"> План надходжень  на  січень-березень                     2024 рік</t>
  </si>
  <si>
    <t xml:space="preserve">Фактично надійшло </t>
  </si>
  <si>
    <t>Рівень виконання до  плану на січень-березень</t>
  </si>
  <si>
    <t>Загальний фонд</t>
  </si>
  <si>
    <t xml:space="preserve">Податкові надходження      </t>
  </si>
  <si>
    <t xml:space="preserve">Податок та збір  на доходи фізичних осіб </t>
  </si>
  <si>
    <t>Податок на  прибуток підприємств</t>
  </si>
  <si>
    <t>Рентна плата за спеціальне використання лісових ресурсів</t>
  </si>
  <si>
    <t>Рентна плата за користування надрами для видобування інших корисних копалин</t>
  </si>
  <si>
    <t xml:space="preserve"> Акцизний податок з вироблених в  Україні підакцизних товарів (продукції)</t>
  </si>
  <si>
    <t xml:space="preserve"> Акцизний податок з ввезених на митну територію України підакцизних товарів</t>
  </si>
  <si>
    <t>14040100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</si>
  <si>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</si>
  <si>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Місцеві податки і збори 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</si>
  <si>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</si>
  <si>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</si>
  <si>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</si>
  <si>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</si>
  <si>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</si>
  <si>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</si>
  <si>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</si>
  <si>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</si>
  <si>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</si>
  <si>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 xml:space="preserve"> Транспортний податок з фізичних осіб</t>
  </si>
  <si>
    <t xml:space="preserve"> Транспортний податок з юридичних осіб</t>
  </si>
  <si>
    <t>Збір за місця для паркування транспортних засобів</t>
  </si>
  <si>
    <t>Туристичний збір</t>
  </si>
  <si>
    <t xml:space="preserve">Єдиний податок </t>
  </si>
  <si>
    <t xml:space="preserve">      </t>
  </si>
  <si>
    <t>Доходи від власності та підприємницької діяльності діяльності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</si>
  <si>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</si>
  <si>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Адміністративні штрафи та інші санкції</t>
  </si>
  <si>
    <t>Адміністративні штрафи  та штрафні санкції за порушення законодавства у сфері виробництва та обігу алкогольних напоїв та тютюнових виробів</t>
  </si>
  <si>
    <t>Плата за встановлення земельного сервітуту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</si>
  <si>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</si>
  <si>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 …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</si>
  <si>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</si>
  <si>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</si>
  <si>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</si>
  <si>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</si>
  <si>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</si>
  <si>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Державне мито</t>
  </si>
  <si>
    <t xml:space="preserve">Інші неподаткові надходження </t>
  </si>
  <si>
    <t>Доходи від операцій з капіталом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</si>
  <si>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</si>
  <si>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Надходження коштів віл Державного фонду дорогоцінних металів</t>
  </si>
  <si>
    <t xml:space="preserve">Разом доходів загального фонду </t>
  </si>
  <si>
    <t>Спеціальний фонд</t>
  </si>
  <si>
    <t>Екологічний податок</t>
  </si>
  <si>
    <t xml:space="preserve">Неподаткові надходження </t>
  </si>
  <si>
    <t>Надходження коштів від відшкодування втрат сільськогосподарського і лісогосподарського виробництва</t>
  </si>
  <si>
    <t>Грошові стягнення за шкоду, заподіяну  порушенням законодавства про охорону навколишнього природного середовища…</t>
  </si>
  <si>
    <r>
      <t>Відсотки за користування довгостроковим кредитом, що надається з місцевих бюджетів молодим сім"ям на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будівництво житла</t>
    </r>
  </si>
  <si>
    <t>Власні надходження бюджетних установ</t>
  </si>
  <si>
    <t>Кошти  від  відчуження майна, що перебуває в комунальній власності</t>
  </si>
  <si>
    <t>Кошти  від продажу землі</t>
  </si>
  <si>
    <t>Державні цільові фонди</t>
  </si>
  <si>
    <t>Цільові фонди, утворені органами місцевого самоврядування…</t>
  </si>
  <si>
    <t>Офіційні трансферти</t>
  </si>
  <si>
    <t>Субвенція з місцевого бюджету на здійснення природоохоронних заходів</t>
  </si>
  <si>
    <t>Гранти,що надійшли до місцевих бюджетів</t>
  </si>
  <si>
    <t xml:space="preserve">Разом доходів спеціального фонду </t>
  </si>
  <si>
    <t>Разом доходів</t>
  </si>
  <si>
    <t>Субвенції з державного бюджету місцевим бюджептам всього</t>
  </si>
  <si>
    <t xml:space="preserve"> Освітня субвенція…</t>
  </si>
  <si>
    <t>Субвенції з місцевих бюджетів іншим місцевим бюджетам всього</t>
  </si>
  <si>
    <t>ВСЬОГО   ДОХОДІВ</t>
  </si>
  <si>
    <t xml:space="preserve">  </t>
  </si>
  <si>
    <t xml:space="preserve">    </t>
  </si>
  <si>
    <t xml:space="preserve"> </t>
  </si>
  <si>
    <t>`</t>
  </si>
  <si>
    <t>,</t>
  </si>
  <si>
    <t>Рівень виконання до  плану на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</si>
</sst>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_-* #,##0.00\ _г_р_н_._-;\-* #,##0.00\ _г_р_н_._-;_-* &quot;-&quot;??\ _г_р_н_._-;_-@_-"/>
    <numFmt numFmtId="167" formatCode="0.0_ ;\-0.0\ "/>
  </numFmts>
  <fonts count="22">
    <font>
      <sz val="10"/>
      <name val="Arial Cyr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Unicode MS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0" fontId="1" fillId="0" borderId="0"/>
  </cellStyleXfs>
  <cellXfs count="68">
    <xf numFmtId="0" fontId="0" fillId="0" borderId="0" xfId="0"/>
    <xf numFmtId="0" fontId="1" fillId="0" borderId="0" xfId="2"/>
    <xf numFmtId="0" fontId="8" fillId="0" borderId="4" xfId="2" applyFont="1" applyBorder="1" applyAlignment="1">
      <alignment horizontal="center" vertical="justify"/>
    </xf>
    <xf numFmtId="0" fontId="8" fillId="0" borderId="4" xfId="2" applyFont="1" applyBorder="1" applyAlignment="1">
      <alignment horizontal="center"/>
    </xf>
    <xf numFmtId="0" fontId="8" fillId="0" borderId="5" xfId="2" applyFont="1" applyBorder="1" applyAlignment="1">
      <alignment horizontal="center"/>
    </xf>
    <xf numFmtId="0" fontId="9" fillId="0" borderId="3" xfId="2" applyFont="1" applyBorder="1" applyAlignment="1">
      <alignment horizontal="center" wrapText="1"/>
    </xf>
    <xf numFmtId="0" fontId="10" fillId="0" borderId="5" xfId="2" applyFont="1" applyBorder="1" applyAlignment="1">
      <alignment horizontal="left"/>
    </xf>
    <xf numFmtId="164" fontId="11" fillId="0" borderId="5" xfId="2" applyNumberFormat="1" applyFont="1" applyBorder="1"/>
    <xf numFmtId="164" fontId="11" fillId="0" borderId="5" xfId="2" applyNumberFormat="1" applyFont="1" applyBorder="1" applyAlignment="1">
      <alignment horizontal="center"/>
    </xf>
    <xf numFmtId="164" fontId="12" fillId="0" borderId="5" xfId="2" applyNumberFormat="1" applyFont="1" applyBorder="1" applyAlignment="1">
      <alignment horizontal="center"/>
    </xf>
    <xf numFmtId="165" fontId="1" fillId="0" borderId="0" xfId="2" applyNumberFormat="1"/>
    <xf numFmtId="164" fontId="1" fillId="0" borderId="0" xfId="2" applyNumberFormat="1"/>
    <xf numFmtId="0" fontId="9" fillId="0" borderId="3" xfId="2" applyFont="1" applyBorder="1" applyAlignment="1">
      <alignment horizontal="left" wrapText="1"/>
    </xf>
    <xf numFmtId="164" fontId="12" fillId="0" borderId="5" xfId="2" applyNumberFormat="1" applyFont="1" applyBorder="1" applyAlignment="1">
      <alignment horizontal="right"/>
    </xf>
    <xf numFmtId="164" fontId="12" fillId="0" borderId="5" xfId="2" applyNumberFormat="1" applyFont="1" applyBorder="1" applyProtection="1">
      <protection locked="0"/>
    </xf>
    <xf numFmtId="164" fontId="11" fillId="0" borderId="5" xfId="2" applyNumberFormat="1" applyFont="1" applyBorder="1" applyAlignment="1">
      <alignment horizontal="right"/>
    </xf>
    <xf numFmtId="0" fontId="13" fillId="0" borderId="3" xfId="2" applyFont="1" applyBorder="1" applyAlignment="1">
      <alignment horizontal="left" wrapText="1"/>
    </xf>
    <xf numFmtId="0" fontId="14" fillId="0" borderId="3" xfId="2" applyFont="1" applyBorder="1" applyAlignment="1">
      <alignment horizontal="left" wrapText="1"/>
    </xf>
    <xf numFmtId="164" fontId="12" fillId="0" borderId="5" xfId="2" applyNumberFormat="1" applyFont="1" applyBorder="1"/>
    <xf numFmtId="164" fontId="12" fillId="0" borderId="4" xfId="2" applyNumberFormat="1" applyFont="1" applyBorder="1"/>
    <xf numFmtId="0" fontId="15" fillId="0" borderId="4" xfId="0" applyFont="1" applyBorder="1" applyAlignment="1">
      <alignment wrapText="1"/>
    </xf>
    <xf numFmtId="0" fontId="14" fillId="0" borderId="4" xfId="0" applyFont="1" applyBorder="1" applyAlignment="1">
      <alignment wrapText="1"/>
    </xf>
    <xf numFmtId="0" fontId="14" fillId="0" borderId="4" xfId="2" applyFont="1" applyBorder="1" applyAlignment="1">
      <alignment horizontal="left" wrapText="1"/>
    </xf>
    <xf numFmtId="164" fontId="12" fillId="0" borderId="5" xfId="2" applyNumberFormat="1" applyFont="1" applyBorder="1" applyAlignment="1" applyProtection="1">
      <alignment horizontal="center"/>
      <protection locked="0"/>
    </xf>
    <xf numFmtId="0" fontId="14" fillId="0" borderId="4" xfId="0" applyFont="1" applyBorder="1" applyAlignment="1">
      <alignment horizontal="left" vertical="center" wrapText="1"/>
    </xf>
    <xf numFmtId="0" fontId="14" fillId="0" borderId="4" xfId="2" applyFont="1" applyBorder="1" applyAlignment="1">
      <alignment wrapText="1"/>
    </xf>
    <xf numFmtId="0" fontId="11" fillId="0" borderId="9" xfId="2" applyFont="1" applyBorder="1" applyAlignment="1">
      <alignment horizontal="center" wrapText="1"/>
    </xf>
    <xf numFmtId="0" fontId="16" fillId="0" borderId="10" xfId="2" applyFont="1" applyBorder="1" applyAlignment="1">
      <alignment horizontal="left"/>
    </xf>
    <xf numFmtId="164" fontId="11" fillId="0" borderId="9" xfId="2" applyNumberFormat="1" applyFont="1" applyBorder="1" applyAlignment="1">
      <alignment horizontal="center"/>
    </xf>
    <xf numFmtId="167" fontId="11" fillId="0" borderId="9" xfId="1" applyNumberFormat="1" applyFont="1" applyBorder="1" applyAlignment="1"/>
    <xf numFmtId="164" fontId="11" fillId="0" borderId="10" xfId="2" applyNumberFormat="1" applyFont="1" applyBorder="1" applyAlignment="1">
      <alignment horizontal="center"/>
    </xf>
    <xf numFmtId="0" fontId="9" fillId="0" borderId="4" xfId="2" applyFont="1" applyBorder="1" applyAlignment="1">
      <alignment horizontal="center" wrapText="1"/>
    </xf>
    <xf numFmtId="0" fontId="17" fillId="0" borderId="8" xfId="2" applyFont="1" applyBorder="1" applyAlignment="1">
      <alignment horizontal="center" wrapText="1"/>
    </xf>
    <xf numFmtId="164" fontId="11" fillId="0" borderId="8" xfId="2" applyNumberFormat="1" applyFont="1" applyBorder="1" applyAlignment="1">
      <alignment horizontal="center" wrapText="1"/>
    </xf>
    <xf numFmtId="164" fontId="11" fillId="0" borderId="4" xfId="2" applyNumberFormat="1" applyFont="1" applyBorder="1" applyAlignment="1">
      <alignment horizontal="center"/>
    </xf>
    <xf numFmtId="0" fontId="12" fillId="0" borderId="5" xfId="2" applyFont="1" applyBorder="1" applyAlignment="1">
      <alignment horizontal="center"/>
    </xf>
    <xf numFmtId="0" fontId="11" fillId="0" borderId="3" xfId="2" applyFont="1" applyBorder="1" applyAlignment="1">
      <alignment horizontal="center" wrapText="1"/>
    </xf>
    <xf numFmtId="0" fontId="18" fillId="0" borderId="5" xfId="2" applyFont="1" applyBorder="1" applyAlignment="1">
      <alignment horizontal="left"/>
    </xf>
    <xf numFmtId="164" fontId="19" fillId="0" borderId="5" xfId="2" applyNumberFormat="1" applyFont="1" applyBorder="1" applyAlignment="1">
      <alignment horizontal="center"/>
    </xf>
    <xf numFmtId="0" fontId="20" fillId="0" borderId="3" xfId="2" applyFont="1" applyBorder="1" applyAlignment="1">
      <alignment horizontal="center" wrapText="1"/>
    </xf>
    <xf numFmtId="0" fontId="6" fillId="0" borderId="0" xfId="2" applyFont="1"/>
    <xf numFmtId="0" fontId="21" fillId="0" borderId="0" xfId="2" applyFont="1"/>
    <xf numFmtId="0" fontId="6" fillId="0" borderId="1" xfId="2" applyFont="1" applyBorder="1" applyAlignment="1">
      <alignment horizontal="center" wrapText="1"/>
    </xf>
    <xf numFmtId="0" fontId="6" fillId="0" borderId="2" xfId="2" applyFont="1" applyBorder="1" applyAlignment="1">
      <alignment horizontal="center" wrapText="1"/>
    </xf>
    <xf numFmtId="0" fontId="0" fillId="0" borderId="2" xfId="0" applyBorder="1"/>
    <xf numFmtId="0" fontId="0" fillId="0" borderId="3" xfId="0" applyBorder="1"/>
    <xf numFmtId="0" fontId="6" fillId="0" borderId="6" xfId="2" applyFont="1" applyBorder="1" applyAlignment="1">
      <alignment horizontal="center" vertical="center"/>
    </xf>
    <xf numFmtId="0" fontId="6" fillId="0" borderId="7" xfId="2" applyFont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3" fillId="0" borderId="11" xfId="2" applyFont="1" applyBorder="1" applyAlignment="1">
      <alignment horizontal="center" vertical="center" wrapText="1"/>
    </xf>
    <xf numFmtId="0" fontId="0" fillId="0" borderId="11" xfId="0" applyBorder="1"/>
    <xf numFmtId="0" fontId="0" fillId="0" borderId="5" xfId="0" applyBorder="1"/>
    <xf numFmtId="0" fontId="6" fillId="0" borderId="0" xfId="2" applyFont="1"/>
    <xf numFmtId="0" fontId="2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0" fontId="4" fillId="0" borderId="1" xfId="2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3" xfId="2" applyFont="1" applyBorder="1" applyAlignment="1">
      <alignment horizontal="center"/>
    </xf>
    <xf numFmtId="0" fontId="5" fillId="0" borderId="1" xfId="2" applyFont="1" applyBorder="1" applyAlignment="1">
      <alignment horizontal="center" wrapText="1"/>
    </xf>
    <xf numFmtId="0" fontId="5" fillId="0" borderId="2" xfId="2" applyFont="1" applyBorder="1" applyAlignment="1">
      <alignment horizontal="center" wrapText="1"/>
    </xf>
    <xf numFmtId="0" fontId="5" fillId="0" borderId="3" xfId="2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1" fillId="0" borderId="2" xfId="2" applyBorder="1" applyAlignment="1">
      <alignment horizontal="center" wrapText="1"/>
    </xf>
    <xf numFmtId="164" fontId="12" fillId="0" borderId="9" xfId="2" applyNumberFormat="1" applyFont="1" applyBorder="1" applyAlignment="1">
      <alignment horizontal="center"/>
    </xf>
  </cellXfs>
  <cellStyles count="3">
    <cellStyle name="Звичайний" xfId="0" builtinId="0"/>
    <cellStyle name="Обычный_Сводка" xfId="2" xr:uid="{2A47C4A7-985C-402E-8A9C-4A8DB6E1BA2A}"/>
    <cellStyle name="Фінансови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003\vdk_&#1097;&#1086;&#1076;&#1077;&#1085;&#1085;&#1072;%20&#1074;&#1080;&#1087;&#1080;&#1089;&#1082;&#1072;\INF\2024\03%20&#1041;&#1077;&#1088;&#1077;&#1079;&#1077;&#1085;&#1100;\31\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дк"/>
      <sheetName val="вихідна"/>
      <sheetName val="аналіз (2)"/>
    </sheetNames>
    <sheetDataSet>
      <sheetData sheetId="0"/>
      <sheetData sheetId="1">
        <row r="10">
          <cell r="B10">
            <v>8739.85</v>
          </cell>
          <cell r="C10">
            <v>80394214.160000011</v>
          </cell>
        </row>
        <row r="12">
          <cell r="C12">
            <v>261167</v>
          </cell>
        </row>
        <row r="13">
          <cell r="C13">
            <v>61110.04</v>
          </cell>
        </row>
        <row r="14">
          <cell r="C14">
            <v>294301.23</v>
          </cell>
        </row>
        <row r="15">
          <cell r="C15">
            <v>19723.54</v>
          </cell>
        </row>
        <row r="16">
          <cell r="C16">
            <v>1035385.82</v>
          </cell>
        </row>
        <row r="17">
          <cell r="C17">
            <v>5880687.4900000002</v>
          </cell>
        </row>
        <row r="18">
          <cell r="C18">
            <v>5964780.4500000002</v>
          </cell>
        </row>
        <row r="19">
          <cell r="C19">
            <v>6777775.3899999997</v>
          </cell>
        </row>
        <row r="21">
          <cell r="C21">
            <v>14097.8</v>
          </cell>
        </row>
        <row r="22">
          <cell r="C22">
            <v>1508369.38</v>
          </cell>
        </row>
        <row r="23">
          <cell r="C23">
            <v>1691467.56</v>
          </cell>
        </row>
        <row r="24">
          <cell r="C24">
            <v>2684657.83</v>
          </cell>
        </row>
        <row r="26">
          <cell r="C26">
            <v>7637638.46</v>
          </cell>
        </row>
        <row r="27">
          <cell r="C27">
            <v>4082186.81</v>
          </cell>
        </row>
        <row r="28">
          <cell r="C28">
            <v>749812.05</v>
          </cell>
        </row>
        <row r="29">
          <cell r="C29">
            <v>1203801.55</v>
          </cell>
        </row>
        <row r="30">
          <cell r="C30">
            <v>31562.5</v>
          </cell>
        </row>
        <row r="33">
          <cell r="C33">
            <v>87000</v>
          </cell>
        </row>
        <row r="34">
          <cell r="C34">
            <v>46947.29</v>
          </cell>
        </row>
        <row r="40">
          <cell r="C40">
            <v>38149573.260000005</v>
          </cell>
        </row>
        <row r="41">
          <cell r="C41">
            <v>3053</v>
          </cell>
        </row>
        <row r="42">
          <cell r="C42">
            <v>27911.05</v>
          </cell>
        </row>
        <row r="43">
          <cell r="C43">
            <v>258561.05</v>
          </cell>
        </row>
        <row r="44">
          <cell r="C44">
            <v>111837.07</v>
          </cell>
        </row>
        <row r="45">
          <cell r="C45">
            <v>22115.16</v>
          </cell>
        </row>
        <row r="46">
          <cell r="C46">
            <v>50720</v>
          </cell>
        </row>
        <row r="47">
          <cell r="C47">
            <v>3025498.85</v>
          </cell>
        </row>
        <row r="48">
          <cell r="C48">
            <v>379744</v>
          </cell>
        </row>
        <row r="49">
          <cell r="C49">
            <v>0</v>
          </cell>
        </row>
        <row r="51">
          <cell r="C51">
            <v>241657.92</v>
          </cell>
        </row>
        <row r="54">
          <cell r="C54">
            <v>42249.78</v>
          </cell>
        </row>
        <row r="55">
          <cell r="C55">
            <v>1034115.46</v>
          </cell>
        </row>
        <row r="56">
          <cell r="C56">
            <v>3571.5</v>
          </cell>
        </row>
        <row r="57">
          <cell r="C57">
            <v>46416800</v>
          </cell>
        </row>
        <row r="58">
          <cell r="C58">
            <v>0</v>
          </cell>
        </row>
        <row r="59">
          <cell r="C59">
            <v>0</v>
          </cell>
        </row>
        <row r="60">
          <cell r="C60">
            <v>270500</v>
          </cell>
        </row>
        <row r="61">
          <cell r="C61">
            <v>0</v>
          </cell>
        </row>
        <row r="62">
          <cell r="C62">
            <v>2838880.33</v>
          </cell>
        </row>
        <row r="63">
          <cell r="C63">
            <v>0</v>
          </cell>
        </row>
        <row r="70">
          <cell r="C70">
            <v>0</v>
          </cell>
        </row>
        <row r="71">
          <cell r="C71">
            <v>5588.44</v>
          </cell>
        </row>
        <row r="73">
          <cell r="C73">
            <v>6202908.8099999996</v>
          </cell>
        </row>
        <row r="74">
          <cell r="C74">
            <v>2780</v>
          </cell>
        </row>
        <row r="75">
          <cell r="C75">
            <v>244040.15</v>
          </cell>
        </row>
        <row r="76">
          <cell r="C76">
            <v>27044.5</v>
          </cell>
        </row>
        <row r="77">
          <cell r="C77">
            <v>3795805.75</v>
          </cell>
        </row>
        <row r="78">
          <cell r="C78">
            <v>170598.06</v>
          </cell>
        </row>
        <row r="79">
          <cell r="C79">
            <v>0</v>
          </cell>
        </row>
        <row r="80">
          <cell r="C80">
            <v>35920070</v>
          </cell>
        </row>
        <row r="82">
          <cell r="C82">
            <v>0</v>
          </cell>
        </row>
        <row r="84">
          <cell r="C84">
            <v>125469697.88</v>
          </cell>
        </row>
        <row r="85">
          <cell r="C85">
            <v>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FF8BB-B779-463F-B2ED-BE875F19046A}">
  <dimension ref="A1:J83"/>
  <sheetViews>
    <sheetView tabSelected="1" topLeftCell="A61" zoomScale="79" zoomScaleNormal="79" workbookViewId="0">
      <selection activeCell="E57" sqref="E57"/>
    </sheetView>
  </sheetViews>
  <sheetFormatPr defaultColWidth="9.109375" defaultRowHeight="13.2"/>
  <cols>
    <col min="1" max="1" width="69.5546875" style="1" customWidth="1"/>
    <col min="2" max="2" width="9.6640625" style="1" customWidth="1"/>
    <col min="3" max="3" width="15.6640625" style="1" customWidth="1"/>
    <col min="4" max="4" width="17.5546875" style="1" customWidth="1"/>
    <col min="5" max="5" width="16.33203125" style="1" customWidth="1"/>
    <col min="6" max="6" width="16.109375" style="1" customWidth="1"/>
    <col min="7" max="7" width="14.44140625" style="1" customWidth="1"/>
    <col min="8" max="8" width="11.44140625" style="1" customWidth="1"/>
    <col min="9" max="9" width="16.5546875" style="1" customWidth="1"/>
    <col min="10" max="16384" width="9.109375" style="1"/>
  </cols>
  <sheetData>
    <row r="1" spans="1:10" ht="15" customHeight="1">
      <c r="A1" s="54" t="s">
        <v>0</v>
      </c>
      <c r="B1" s="54"/>
      <c r="C1" s="54"/>
      <c r="D1" s="54"/>
      <c r="E1" s="54"/>
    </row>
    <row r="2" spans="1:10" ht="35.4" customHeight="1">
      <c r="A2" s="55" t="s">
        <v>1</v>
      </c>
      <c r="B2" s="55"/>
      <c r="C2" s="55"/>
      <c r="D2" s="55"/>
      <c r="E2" s="55"/>
    </row>
    <row r="3" spans="1:10" ht="15.75" customHeight="1">
      <c r="A3" s="56" t="s">
        <v>2</v>
      </c>
      <c r="B3" s="56"/>
      <c r="C3" s="56"/>
      <c r="D3" s="56"/>
      <c r="E3" s="56"/>
    </row>
    <row r="4" spans="1:10" ht="12.75" customHeight="1">
      <c r="A4" s="57" t="s">
        <v>3</v>
      </c>
      <c r="B4" s="60" t="s">
        <v>4</v>
      </c>
      <c r="C4" s="60" t="s">
        <v>5</v>
      </c>
      <c r="D4" s="60" t="s">
        <v>6</v>
      </c>
      <c r="E4" s="42" t="s">
        <v>7</v>
      </c>
      <c r="F4" s="42" t="s">
        <v>8</v>
      </c>
      <c r="G4" s="42" t="s">
        <v>78</v>
      </c>
    </row>
    <row r="5" spans="1:10" ht="58.95" customHeight="1">
      <c r="A5" s="58"/>
      <c r="B5" s="61"/>
      <c r="C5" s="63"/>
      <c r="D5" s="66"/>
      <c r="E5" s="43"/>
      <c r="F5" s="43"/>
      <c r="G5" s="43"/>
    </row>
    <row r="6" spans="1:10" ht="3.75" hidden="1" customHeight="1">
      <c r="A6" s="58"/>
      <c r="B6" s="61"/>
      <c r="C6" s="64"/>
      <c r="D6" s="64"/>
      <c r="E6" s="44"/>
      <c r="F6" s="44"/>
      <c r="G6" s="44"/>
    </row>
    <row r="7" spans="1:10" ht="5.4" customHeight="1">
      <c r="A7" s="59"/>
      <c r="B7" s="62"/>
      <c r="C7" s="65"/>
      <c r="D7" s="65"/>
      <c r="E7" s="45"/>
      <c r="F7" s="45"/>
      <c r="G7" s="45"/>
    </row>
    <row r="8" spans="1:10" ht="11.4" customHeight="1">
      <c r="A8" s="2">
        <v>1</v>
      </c>
      <c r="B8" s="3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</row>
    <row r="9" spans="1:10" ht="25.2" customHeight="1">
      <c r="A9" s="46" t="s">
        <v>9</v>
      </c>
      <c r="B9" s="47"/>
      <c r="C9" s="47"/>
      <c r="D9" s="47"/>
      <c r="E9" s="47"/>
      <c r="F9" s="48"/>
      <c r="G9" s="49"/>
    </row>
    <row r="10" spans="1:10" ht="16.2" customHeight="1">
      <c r="A10" s="5" t="s">
        <v>10</v>
      </c>
      <c r="B10" s="6">
        <v>10000000</v>
      </c>
      <c r="C10" s="7">
        <f>C11+C12+C13+C14+C15+C16+C17+C18+C19</f>
        <v>592808.31099999999</v>
      </c>
      <c r="D10" s="7">
        <f>D11+D12+D13+D14+D15+D16+D17+D18+D19</f>
        <v>138233.79999999999</v>
      </c>
      <c r="E10" s="7">
        <f>E11+E12+E13+E14+E15+E16+E17+E18+E19</f>
        <v>158576.25961000001</v>
      </c>
      <c r="F10" s="8">
        <f>E10/D10*100</f>
        <v>114.71598090336808</v>
      </c>
      <c r="G10" s="9">
        <f t="shared" ref="G10:G16" si="0">E10/C10*100</f>
        <v>26.750006143216844</v>
      </c>
      <c r="H10" s="10"/>
      <c r="I10" s="11"/>
    </row>
    <row r="11" spans="1:10" ht="15.6" customHeight="1">
      <c r="A11" s="12" t="s">
        <v>11</v>
      </c>
      <c r="B11" s="6">
        <v>11010000</v>
      </c>
      <c r="C11" s="13">
        <v>326077.3</v>
      </c>
      <c r="D11" s="13">
        <v>78300.3</v>
      </c>
      <c r="E11" s="14">
        <f>[1]вихідна!C10/1000</f>
        <v>80394.214160000018</v>
      </c>
      <c r="F11" s="8">
        <f>E11/D11*100</f>
        <v>102.6742096262722</v>
      </c>
      <c r="G11" s="9">
        <f t="shared" si="0"/>
        <v>24.654955791157501</v>
      </c>
      <c r="H11" s="11"/>
      <c r="I11" s="11"/>
      <c r="J11" s="10"/>
    </row>
    <row r="12" spans="1:10" ht="16.5" customHeight="1">
      <c r="A12" s="12" t="s">
        <v>12</v>
      </c>
      <c r="B12" s="6">
        <v>11020000</v>
      </c>
      <c r="C12" s="13">
        <v>700</v>
      </c>
      <c r="D12" s="13">
        <v>139.5</v>
      </c>
      <c r="E12" s="14">
        <f>([1]вихідна!C12)/1000</f>
        <v>261.16699999999997</v>
      </c>
      <c r="F12" s="8">
        <f>E12/D12*100</f>
        <v>187.21648745519713</v>
      </c>
      <c r="G12" s="9">
        <f t="shared" si="0"/>
        <v>37.309571428571424</v>
      </c>
      <c r="H12" s="11"/>
      <c r="I12" s="11"/>
    </row>
    <row r="13" spans="1:10" ht="15" customHeight="1">
      <c r="A13" s="12" t="s">
        <v>13</v>
      </c>
      <c r="B13" s="6">
        <v>13010000</v>
      </c>
      <c r="C13" s="13">
        <v>840.7</v>
      </c>
      <c r="D13" s="13">
        <v>123.3</v>
      </c>
      <c r="E13" s="14">
        <f>([1]вихідна!C14+[1]вихідна!C13)/1000</f>
        <v>355.41126999999994</v>
      </c>
      <c r="F13" s="8">
        <f t="shared" ref="F13:F52" si="1">E13/D13*100</f>
        <v>288.24920519059202</v>
      </c>
      <c r="G13" s="9">
        <f t="shared" si="0"/>
        <v>42.275635779707379</v>
      </c>
      <c r="H13" s="11"/>
      <c r="I13" s="11"/>
    </row>
    <row r="14" spans="1:10" ht="29.25" customHeight="1">
      <c r="A14" s="12" t="s">
        <v>14</v>
      </c>
      <c r="B14" s="6">
        <v>13030100</v>
      </c>
      <c r="C14" s="13">
        <v>77.7</v>
      </c>
      <c r="D14" s="13">
        <v>17.399999999999999</v>
      </c>
      <c r="E14" s="14">
        <f>[1]вихідна!C15/1000</f>
        <v>19.72354</v>
      </c>
      <c r="F14" s="8">
        <f t="shared" si="1"/>
        <v>113.35367816091954</v>
      </c>
      <c r="G14" s="9">
        <f t="shared" si="0"/>
        <v>25.384221364221364</v>
      </c>
      <c r="H14" s="11"/>
      <c r="I14" s="11"/>
    </row>
    <row r="15" spans="1:10" ht="18.600000000000001" customHeight="1">
      <c r="A15" s="12" t="s">
        <v>15</v>
      </c>
      <c r="B15" s="6">
        <v>14021900</v>
      </c>
      <c r="C15" s="13">
        <v>5503.88</v>
      </c>
      <c r="D15" s="13">
        <v>1138.0999999999999</v>
      </c>
      <c r="E15" s="14">
        <f>[1]вихідна!C16/1000</f>
        <v>1035.38582</v>
      </c>
      <c r="F15" s="8">
        <f t="shared" si="1"/>
        <v>90.974942447939554</v>
      </c>
      <c r="G15" s="9">
        <f t="shared" si="0"/>
        <v>18.811925768730422</v>
      </c>
      <c r="H15" s="11"/>
      <c r="I15" s="11"/>
    </row>
    <row r="16" spans="1:10" ht="31.2" customHeight="1">
      <c r="A16" s="12" t="s">
        <v>16</v>
      </c>
      <c r="B16" s="6">
        <v>14031900</v>
      </c>
      <c r="C16" s="13">
        <v>26358.27</v>
      </c>
      <c r="D16" s="13">
        <v>5956</v>
      </c>
      <c r="E16" s="14">
        <f>[1]вихідна!C17/1000</f>
        <v>5880.6874900000003</v>
      </c>
      <c r="F16" s="8">
        <f>E16/D16*100</f>
        <v>98.7355186366689</v>
      </c>
      <c r="G16" s="9">
        <f t="shared" si="0"/>
        <v>22.310597357110311</v>
      </c>
      <c r="H16" s="11"/>
      <c r="I16" s="11"/>
    </row>
    <row r="17" spans="1:9" ht="67.95" customHeight="1">
      <c r="A17" s="12" t="s">
        <v>17</v>
      </c>
      <c r="B17" s="6">
        <v>14040100</v>
      </c>
      <c r="C17" s="13">
        <v>33545.67</v>
      </c>
      <c r="D17" s="13">
        <v>7211</v>
      </c>
      <c r="E17" s="14">
        <f>[1]вихідна!C18/1000</f>
        <v>5964.7804500000002</v>
      </c>
      <c r="F17" s="8">
        <f>E17/D17*100</f>
        <v>82.717798502288176</v>
      </c>
      <c r="G17" s="9">
        <f>E17/C17*100</f>
        <v>17.781074129686488</v>
      </c>
      <c r="H17" s="11"/>
    </row>
    <row r="18" spans="1:9" ht="51" customHeight="1">
      <c r="A18" s="12" t="s">
        <v>18</v>
      </c>
      <c r="B18" s="6">
        <v>14040200</v>
      </c>
      <c r="C18" s="13">
        <v>13840.75</v>
      </c>
      <c r="D18" s="13">
        <v>2872</v>
      </c>
      <c r="E18" s="14">
        <f>[1]вихідна!C19/1000</f>
        <v>6777.7753899999998</v>
      </c>
      <c r="F18" s="8">
        <f t="shared" si="1"/>
        <v>235.99496483286907</v>
      </c>
      <c r="G18" s="9">
        <f t="shared" ref="G18:G75" si="2">E18/C18*100</f>
        <v>48.969711829200008</v>
      </c>
      <c r="H18" s="11"/>
    </row>
    <row r="19" spans="1:9" ht="13.8">
      <c r="A19" s="12" t="s">
        <v>19</v>
      </c>
      <c r="B19" s="6">
        <v>18000000</v>
      </c>
      <c r="C19" s="15">
        <f>SUM(C20,C31:C33)</f>
        <v>185864.041</v>
      </c>
      <c r="D19" s="15">
        <f>SUM(D20,D31:D33)</f>
        <v>42476.2</v>
      </c>
      <c r="E19" s="15">
        <f>SUM(E20,E31:E33)</f>
        <v>57887.114490000007</v>
      </c>
      <c r="F19" s="8">
        <f t="shared" si="1"/>
        <v>136.28129279455322</v>
      </c>
      <c r="G19" s="9">
        <f t="shared" si="2"/>
        <v>31.144870292581235</v>
      </c>
      <c r="H19" s="11"/>
    </row>
    <row r="20" spans="1:9" ht="12" customHeight="1">
      <c r="A20" s="16" t="s">
        <v>20</v>
      </c>
      <c r="B20" s="6">
        <v>18010000</v>
      </c>
      <c r="C20" s="15">
        <f>SUM(C21:C30)</f>
        <v>76488.951000000001</v>
      </c>
      <c r="D20" s="15">
        <f>SUM(D21:D30)</f>
        <v>16182.699999999999</v>
      </c>
      <c r="E20" s="15">
        <f>SUM(E21:E30)</f>
        <v>19603.593939999999</v>
      </c>
      <c r="F20" s="8">
        <f t="shared" si="1"/>
        <v>121.13920384113899</v>
      </c>
      <c r="G20" s="9">
        <f t="shared" si="2"/>
        <v>25.62931467055941</v>
      </c>
      <c r="H20" s="11"/>
    </row>
    <row r="21" spans="1:9" ht="25.95" customHeight="1">
      <c r="A21" s="17" t="s">
        <v>21</v>
      </c>
      <c r="B21" s="6">
        <v>18010100</v>
      </c>
      <c r="C21" s="13">
        <v>84.3</v>
      </c>
      <c r="D21" s="13">
        <v>19</v>
      </c>
      <c r="E21" s="13">
        <f>[1]вихідна!C21/1000</f>
        <v>14.097799999999999</v>
      </c>
      <c r="F21" s="8">
        <f t="shared" si="1"/>
        <v>74.198947368421059</v>
      </c>
      <c r="G21" s="9">
        <f t="shared" si="2"/>
        <v>16.723368920521946</v>
      </c>
      <c r="H21" s="11"/>
    </row>
    <row r="22" spans="1:9" ht="28.5" customHeight="1">
      <c r="A22" s="17" t="s">
        <v>22</v>
      </c>
      <c r="B22" s="6">
        <v>18010200</v>
      </c>
      <c r="C22" s="13">
        <v>3500.1210000000001</v>
      </c>
      <c r="D22" s="13">
        <v>171.2</v>
      </c>
      <c r="E22" s="13">
        <f>[1]вихідна!C22/1000</f>
        <v>1508.3693799999999</v>
      </c>
      <c r="F22" s="8"/>
      <c r="G22" s="9">
        <f t="shared" si="2"/>
        <v>43.094778151955317</v>
      </c>
      <c r="H22" s="11"/>
    </row>
    <row r="23" spans="1:9" ht="28.5" customHeight="1">
      <c r="A23" s="17" t="s">
        <v>23</v>
      </c>
      <c r="B23" s="6">
        <v>18010300</v>
      </c>
      <c r="C23" s="13">
        <v>7505.61</v>
      </c>
      <c r="D23" s="13">
        <v>1181.9000000000001</v>
      </c>
      <c r="E23" s="13">
        <f>[1]вихідна!C23/1000</f>
        <v>1691.46756</v>
      </c>
      <c r="F23" s="8">
        <f t="shared" si="1"/>
        <v>143.11427024282935</v>
      </c>
      <c r="G23" s="9">
        <f t="shared" si="2"/>
        <v>22.536043839208276</v>
      </c>
      <c r="H23" s="11"/>
    </row>
    <row r="24" spans="1:9" ht="28.2" customHeight="1">
      <c r="A24" s="17" t="s">
        <v>24</v>
      </c>
      <c r="B24" s="6">
        <v>18010400</v>
      </c>
      <c r="C24" s="13">
        <v>10020.84</v>
      </c>
      <c r="D24" s="13">
        <v>2271.8000000000002</v>
      </c>
      <c r="E24" s="13">
        <f>[1]вихідна!C24/1000</f>
        <v>2684.6578300000001</v>
      </c>
      <c r="F24" s="8">
        <f t="shared" si="1"/>
        <v>118.17315916894093</v>
      </c>
      <c r="G24" s="9">
        <f t="shared" si="2"/>
        <v>26.790746384534632</v>
      </c>
      <c r="H24" s="11"/>
    </row>
    <row r="25" spans="1:9" ht="15.75" customHeight="1">
      <c r="A25" s="17" t="s">
        <v>25</v>
      </c>
      <c r="B25" s="6">
        <v>18010500</v>
      </c>
      <c r="C25" s="13">
        <v>30710.560000000001</v>
      </c>
      <c r="D25" s="13">
        <v>7122.4</v>
      </c>
      <c r="E25" s="13">
        <f>[1]вихідна!C26/1000</f>
        <v>7637.6384600000001</v>
      </c>
      <c r="F25" s="8">
        <f t="shared" si="1"/>
        <v>107.23405677861395</v>
      </c>
      <c r="G25" s="9">
        <f t="shared" si="2"/>
        <v>24.869746627870022</v>
      </c>
      <c r="H25" s="11"/>
    </row>
    <row r="26" spans="1:9" ht="15.75" customHeight="1">
      <c r="A26" s="17" t="s">
        <v>26</v>
      </c>
      <c r="B26" s="6">
        <v>18010600</v>
      </c>
      <c r="C26" s="13">
        <v>16827.310000000001</v>
      </c>
      <c r="D26" s="13">
        <v>4041.5</v>
      </c>
      <c r="E26" s="13">
        <f>[1]вихідна!C27/1000</f>
        <v>4082.1868100000002</v>
      </c>
      <c r="F26" s="8">
        <f t="shared" si="1"/>
        <v>101.00672547321538</v>
      </c>
      <c r="G26" s="9">
        <f t="shared" si="2"/>
        <v>24.259295217120265</v>
      </c>
      <c r="H26" s="11"/>
    </row>
    <row r="27" spans="1:9" ht="16.5" customHeight="1">
      <c r="A27" s="17" t="s">
        <v>27</v>
      </c>
      <c r="B27" s="6">
        <v>18010700</v>
      </c>
      <c r="C27" s="13">
        <v>3870.69</v>
      </c>
      <c r="D27" s="13">
        <v>396.4</v>
      </c>
      <c r="E27" s="13">
        <f>[1]вихідна!C28/1000</f>
        <v>749.81205</v>
      </c>
      <c r="F27" s="8">
        <f t="shared" si="1"/>
        <v>189.15541120080727</v>
      </c>
      <c r="G27" s="9">
        <f t="shared" si="2"/>
        <v>19.371534532602713</v>
      </c>
      <c r="H27" s="11"/>
    </row>
    <row r="28" spans="1:9" ht="12" customHeight="1">
      <c r="A28" s="17" t="s">
        <v>28</v>
      </c>
      <c r="B28" s="6">
        <v>18010900</v>
      </c>
      <c r="C28" s="13">
        <v>3810.52</v>
      </c>
      <c r="D28" s="13">
        <v>945</v>
      </c>
      <c r="E28" s="13">
        <f>[1]вихідна!C29/1000</f>
        <v>1203.8015500000001</v>
      </c>
      <c r="F28" s="8">
        <f t="shared" si="1"/>
        <v>127.38640740740743</v>
      </c>
      <c r="G28" s="9">
        <f t="shared" si="2"/>
        <v>31.591529502535092</v>
      </c>
      <c r="H28" s="11"/>
    </row>
    <row r="29" spans="1:9" ht="16.5" customHeight="1">
      <c r="A29" s="17" t="s">
        <v>29</v>
      </c>
      <c r="B29" s="6">
        <v>18011000</v>
      </c>
      <c r="C29" s="13">
        <v>84</v>
      </c>
      <c r="D29" s="13">
        <v>21</v>
      </c>
      <c r="E29" s="13">
        <v>0</v>
      </c>
      <c r="F29" s="8">
        <v>0</v>
      </c>
      <c r="G29" s="9">
        <f t="shared" si="2"/>
        <v>0</v>
      </c>
      <c r="H29" s="11"/>
    </row>
    <row r="30" spans="1:9" ht="16.5" customHeight="1">
      <c r="A30" s="17" t="s">
        <v>30</v>
      </c>
      <c r="B30" s="6">
        <v>18011100</v>
      </c>
      <c r="C30" s="13">
        <v>75</v>
      </c>
      <c r="D30" s="13">
        <v>12.5</v>
      </c>
      <c r="E30" s="18">
        <f>[1]вихідна!C30/1000</f>
        <v>31.5625</v>
      </c>
      <c r="F30" s="8">
        <f t="shared" si="1"/>
        <v>252.5</v>
      </c>
      <c r="G30" s="9">
        <f t="shared" si="2"/>
        <v>42.083333333333336</v>
      </c>
      <c r="H30" s="11"/>
    </row>
    <row r="31" spans="1:9" ht="16.5" customHeight="1">
      <c r="A31" s="17" t="s">
        <v>31</v>
      </c>
      <c r="B31" s="6">
        <v>18020000</v>
      </c>
      <c r="C31" s="13">
        <v>264</v>
      </c>
      <c r="D31" s="13">
        <v>66</v>
      </c>
      <c r="E31" s="14">
        <f>[1]вихідна!C33/1000</f>
        <v>87</v>
      </c>
      <c r="F31" s="8">
        <f t="shared" si="1"/>
        <v>131.81818181818181</v>
      </c>
      <c r="G31" s="9">
        <f t="shared" si="2"/>
        <v>32.954545454545453</v>
      </c>
      <c r="H31" s="11"/>
    </row>
    <row r="32" spans="1:9" ht="14.25" customHeight="1">
      <c r="A32" s="17" t="s">
        <v>32</v>
      </c>
      <c r="B32" s="6">
        <v>18030000</v>
      </c>
      <c r="C32" s="13">
        <v>228</v>
      </c>
      <c r="D32" s="13">
        <v>43.8</v>
      </c>
      <c r="E32" s="14">
        <f>[1]вихідна!C34/1000</f>
        <v>46.947290000000002</v>
      </c>
      <c r="F32" s="8">
        <f t="shared" si="1"/>
        <v>107.18559360730595</v>
      </c>
      <c r="G32" s="9">
        <f t="shared" si="2"/>
        <v>20.590916666666669</v>
      </c>
      <c r="H32" s="11"/>
      <c r="I32" s="11"/>
    </row>
    <row r="33" spans="1:8" ht="17.25" customHeight="1">
      <c r="A33" s="17" t="s">
        <v>33</v>
      </c>
      <c r="B33" s="6">
        <v>18050000</v>
      </c>
      <c r="C33" s="13">
        <v>108883.09</v>
      </c>
      <c r="D33" s="13">
        <v>26183.7</v>
      </c>
      <c r="E33" s="14">
        <f>[1]вихідна!C40/1000</f>
        <v>38149.573260000005</v>
      </c>
      <c r="F33" s="8">
        <f t="shared" si="1"/>
        <v>145.69970347964573</v>
      </c>
      <c r="G33" s="9">
        <f t="shared" si="2"/>
        <v>35.037188290670301</v>
      </c>
      <c r="H33" s="11"/>
    </row>
    <row r="34" spans="1:8" ht="30.75" customHeight="1">
      <c r="A34" s="5" t="s">
        <v>34</v>
      </c>
      <c r="B34" s="6">
        <v>20000000</v>
      </c>
      <c r="C34" s="7">
        <f>SUM(C35,C41,C48)</f>
        <v>12756.782000000003</v>
      </c>
      <c r="D34" s="7">
        <f>SUM(D35,D41,D48)</f>
        <v>2979.9</v>
      </c>
      <c r="E34" s="7">
        <f>SUM(E35,E41,E48)</f>
        <v>5197.4633400000002</v>
      </c>
      <c r="F34" s="8">
        <f t="shared" si="1"/>
        <v>174.4173744085372</v>
      </c>
      <c r="G34" s="9">
        <f t="shared" si="2"/>
        <v>40.742746407361977</v>
      </c>
      <c r="H34" s="11"/>
    </row>
    <row r="35" spans="1:8" ht="39" customHeight="1">
      <c r="A35" s="5" t="s">
        <v>35</v>
      </c>
      <c r="B35" s="6">
        <v>21000000</v>
      </c>
      <c r="C35" s="18">
        <f>SUM(C36:C40)</f>
        <v>917.17200000000003</v>
      </c>
      <c r="D35" s="18">
        <f>SUM(D36:D40)</f>
        <v>150.80000000000001</v>
      </c>
      <c r="E35" s="18">
        <f>E36+E37+E38+E39+E40</f>
        <v>423.47732999999999</v>
      </c>
      <c r="F35" s="8">
        <f t="shared" si="1"/>
        <v>280.82051061007951</v>
      </c>
      <c r="G35" s="9">
        <f t="shared" si="2"/>
        <v>46.172073504206409</v>
      </c>
      <c r="H35" s="11"/>
    </row>
    <row r="36" spans="1:8" ht="52.95" customHeight="1">
      <c r="A36" s="17" t="s">
        <v>36</v>
      </c>
      <c r="B36" s="6">
        <v>21010301</v>
      </c>
      <c r="C36" s="18">
        <v>37.1</v>
      </c>
      <c r="D36" s="18">
        <v>9.3000000000000007</v>
      </c>
      <c r="E36" s="18">
        <f>[1]вихідна!C41/1000</f>
        <v>3.0529999999999999</v>
      </c>
      <c r="F36" s="8">
        <f t="shared" si="1"/>
        <v>32.827956989247312</v>
      </c>
      <c r="G36" s="9">
        <f t="shared" si="2"/>
        <v>8.2291105121293793</v>
      </c>
      <c r="H36" s="11"/>
    </row>
    <row r="37" spans="1:8" ht="18" customHeight="1">
      <c r="A37" s="17" t="s">
        <v>37</v>
      </c>
      <c r="B37" s="6">
        <v>21081100</v>
      </c>
      <c r="C37" s="13">
        <v>112.072</v>
      </c>
      <c r="D37" s="13">
        <v>17</v>
      </c>
      <c r="E37" s="14">
        <f>[1]вихідна!C42/1000</f>
        <v>27.911049999999999</v>
      </c>
      <c r="F37" s="8">
        <f t="shared" si="1"/>
        <v>164.18264705882353</v>
      </c>
      <c r="G37" s="9">
        <f t="shared" si="2"/>
        <v>24.904570276250983</v>
      </c>
      <c r="H37" s="11"/>
    </row>
    <row r="38" spans="1:8" ht="32.4" customHeight="1">
      <c r="A38" s="17" t="s">
        <v>38</v>
      </c>
      <c r="B38" s="6">
        <v>21081500</v>
      </c>
      <c r="C38" s="13">
        <v>255</v>
      </c>
      <c r="D38" s="13">
        <v>30.6</v>
      </c>
      <c r="E38" s="14">
        <f>[1]вихідна!C43/1000</f>
        <v>258.56104999999997</v>
      </c>
      <c r="F38" s="8"/>
      <c r="G38" s="9">
        <f t="shared" si="2"/>
        <v>101.39649019607842</v>
      </c>
      <c r="H38" s="11"/>
    </row>
    <row r="39" spans="1:8" ht="18.75" customHeight="1">
      <c r="A39" s="17" t="s">
        <v>39</v>
      </c>
      <c r="B39" s="6">
        <v>21081700</v>
      </c>
      <c r="C39" s="13">
        <v>305.2</v>
      </c>
      <c r="D39" s="19">
        <v>43</v>
      </c>
      <c r="E39" s="14">
        <f>[1]вихідна!C44/1000</f>
        <v>111.83707000000001</v>
      </c>
      <c r="F39" s="8">
        <f t="shared" si="1"/>
        <v>260.08620930232559</v>
      </c>
      <c r="G39" s="9">
        <f t="shared" si="2"/>
        <v>36.6438630406291</v>
      </c>
      <c r="H39" s="11"/>
    </row>
    <row r="40" spans="1:8" ht="28.2" customHeight="1">
      <c r="A40" s="20" t="s">
        <v>40</v>
      </c>
      <c r="B40" s="6">
        <v>21081800</v>
      </c>
      <c r="C40" s="13">
        <v>207.8</v>
      </c>
      <c r="D40" s="13">
        <v>50.9</v>
      </c>
      <c r="E40" s="14">
        <f>[1]вихідна!C45/1000</f>
        <v>22.115159999999999</v>
      </c>
      <c r="F40" s="8">
        <f>E40/D40*100</f>
        <v>43.448251473477406</v>
      </c>
      <c r="G40" s="9">
        <f t="shared" si="2"/>
        <v>10.642521655437919</v>
      </c>
      <c r="H40" s="11"/>
    </row>
    <row r="41" spans="1:8" ht="15" customHeight="1">
      <c r="A41" s="12" t="s">
        <v>41</v>
      </c>
      <c r="B41" s="6">
        <v>22000000</v>
      </c>
      <c r="C41" s="7">
        <f>C42+C43+C44+C45+C46+C47</f>
        <v>10864.440000000002</v>
      </c>
      <c r="D41" s="7">
        <f>D42+D43+D44+D45+D46+D47</f>
        <v>2585.2999999999997</v>
      </c>
      <c r="E41" s="7">
        <f>E42+E43+E44+E45+E46+E47</f>
        <v>3739.8705500000001</v>
      </c>
      <c r="F41" s="8">
        <f>E41/D41*100</f>
        <v>144.65905504196809</v>
      </c>
      <c r="G41" s="9">
        <f t="shared" si="2"/>
        <v>34.423040211920721</v>
      </c>
      <c r="H41" s="11"/>
    </row>
    <row r="42" spans="1:8" ht="43.5" customHeight="1">
      <c r="A42" s="21" t="s">
        <v>42</v>
      </c>
      <c r="B42" s="6">
        <v>22010300</v>
      </c>
      <c r="C42" s="18">
        <v>235.61</v>
      </c>
      <c r="D42" s="18">
        <v>49.3</v>
      </c>
      <c r="E42" s="18">
        <f>[1]вихідна!C46/1000</f>
        <v>50.72</v>
      </c>
      <c r="F42" s="8">
        <f t="shared" si="1"/>
        <v>102.88032454361056</v>
      </c>
      <c r="G42" s="9">
        <f t="shared" si="2"/>
        <v>21.527099868426635</v>
      </c>
      <c r="H42" s="11"/>
    </row>
    <row r="43" spans="1:8" ht="23.25" customHeight="1">
      <c r="A43" s="17" t="s">
        <v>43</v>
      </c>
      <c r="B43" s="6">
        <v>22012500</v>
      </c>
      <c r="C43" s="13">
        <v>8710.23</v>
      </c>
      <c r="D43" s="13">
        <v>2061.5</v>
      </c>
      <c r="E43" s="18">
        <f>[1]вихідна!C47/1000</f>
        <v>3025.4988499999999</v>
      </c>
      <c r="F43" s="8">
        <f t="shared" si="1"/>
        <v>146.7620106718409</v>
      </c>
      <c r="G43" s="9">
        <f t="shared" si="2"/>
        <v>34.735005275406046</v>
      </c>
      <c r="H43" s="11"/>
    </row>
    <row r="44" spans="1:8" ht="41.25" customHeight="1">
      <c r="A44" s="21" t="s">
        <v>44</v>
      </c>
      <c r="B44" s="6">
        <v>22012600</v>
      </c>
      <c r="C44" s="13">
        <v>1020.35</v>
      </c>
      <c r="D44" s="13">
        <v>255.1</v>
      </c>
      <c r="E44" s="18">
        <f>[1]вихідна!C48/1000</f>
        <v>379.74400000000003</v>
      </c>
      <c r="F44" s="8">
        <f t="shared" si="1"/>
        <v>148.86083888671112</v>
      </c>
      <c r="G44" s="9">
        <f t="shared" si="2"/>
        <v>37.217033370902143</v>
      </c>
      <c r="H44" s="11"/>
    </row>
    <row r="45" spans="1:8" ht="79.5" customHeight="1">
      <c r="A45" s="21" t="s">
        <v>45</v>
      </c>
      <c r="B45" s="6">
        <v>22012900</v>
      </c>
      <c r="C45" s="13">
        <v>16.45</v>
      </c>
      <c r="D45" s="13">
        <v>2.1</v>
      </c>
      <c r="E45" s="18">
        <f>[1]вихідна!C49/1000</f>
        <v>0</v>
      </c>
      <c r="F45" s="8">
        <f t="shared" si="1"/>
        <v>0</v>
      </c>
      <c r="G45" s="9">
        <f t="shared" si="2"/>
        <v>0</v>
      </c>
      <c r="H45" s="11"/>
    </row>
    <row r="46" spans="1:8" ht="40.5" customHeight="1">
      <c r="A46" s="22" t="s">
        <v>46</v>
      </c>
      <c r="B46" s="6">
        <v>22080400</v>
      </c>
      <c r="C46" s="13">
        <v>750.6</v>
      </c>
      <c r="D46" s="13">
        <v>187.7</v>
      </c>
      <c r="E46" s="18">
        <f>[1]вихідна!C51/1000</f>
        <v>241.65792000000002</v>
      </c>
      <c r="F46" s="8">
        <f t="shared" si="1"/>
        <v>128.74689397975493</v>
      </c>
      <c r="G46" s="9">
        <f t="shared" si="2"/>
        <v>32.195299760191851</v>
      </c>
      <c r="H46" s="11"/>
    </row>
    <row r="47" spans="1:8" ht="31.2" customHeight="1">
      <c r="A47" s="17" t="s">
        <v>47</v>
      </c>
      <c r="B47" s="6">
        <v>22090000</v>
      </c>
      <c r="C47" s="13">
        <v>131.19999999999999</v>
      </c>
      <c r="D47" s="13">
        <v>29.6</v>
      </c>
      <c r="E47" s="14">
        <f>[1]вихідна!C54/1000</f>
        <v>42.249780000000001</v>
      </c>
      <c r="F47" s="8">
        <f t="shared" si="1"/>
        <v>142.73574324324326</v>
      </c>
      <c r="G47" s="9">
        <f t="shared" si="2"/>
        <v>32.202576219512196</v>
      </c>
      <c r="H47" s="11"/>
    </row>
    <row r="48" spans="1:8" ht="29.4" customHeight="1">
      <c r="A48" s="5" t="s">
        <v>48</v>
      </c>
      <c r="B48" s="6">
        <v>24000000</v>
      </c>
      <c r="C48" s="13">
        <v>975.17</v>
      </c>
      <c r="D48" s="13">
        <v>243.8</v>
      </c>
      <c r="E48" s="14">
        <f>([1]вихідна!C55)/1000</f>
        <v>1034.11546</v>
      </c>
      <c r="F48" s="8">
        <f t="shared" si="1"/>
        <v>424.16548810500404</v>
      </c>
      <c r="G48" s="9">
        <f t="shared" si="2"/>
        <v>106.0446342688967</v>
      </c>
      <c r="H48" s="11"/>
    </row>
    <row r="49" spans="1:10" ht="31.95" customHeight="1">
      <c r="A49" s="5" t="s">
        <v>49</v>
      </c>
      <c r="B49" s="6">
        <v>30000000</v>
      </c>
      <c r="C49" s="14">
        <f>C50+C51</f>
        <v>3.5</v>
      </c>
      <c r="D49" s="14">
        <f>D50+D51</f>
        <v>0</v>
      </c>
      <c r="E49" s="14">
        <f>E50+E51</f>
        <v>3.5714999999999999</v>
      </c>
      <c r="F49" s="8"/>
      <c r="G49" s="9">
        <f t="shared" si="2"/>
        <v>102.04285714285714</v>
      </c>
      <c r="H49" s="11"/>
    </row>
    <row r="50" spans="1:10" ht="54" customHeight="1">
      <c r="A50" s="24" t="s">
        <v>50</v>
      </c>
      <c r="B50" s="6">
        <v>31010200</v>
      </c>
      <c r="C50" s="14">
        <v>3.5</v>
      </c>
      <c r="D50" s="14"/>
      <c r="E50" s="14">
        <f>[1]вихідна!C56/1000</f>
        <v>3.5714999999999999</v>
      </c>
      <c r="F50" s="8"/>
      <c r="G50" s="9">
        <f t="shared" si="2"/>
        <v>102.04285714285714</v>
      </c>
      <c r="H50" s="11"/>
      <c r="I50" s="11"/>
      <c r="J50" s="11"/>
    </row>
    <row r="51" spans="1:10" ht="35.4" customHeight="1">
      <c r="A51" s="25" t="s">
        <v>51</v>
      </c>
      <c r="B51" s="6">
        <v>31020000</v>
      </c>
      <c r="C51" s="13">
        <v>0</v>
      </c>
      <c r="D51" s="13"/>
      <c r="E51" s="14">
        <v>0</v>
      </c>
      <c r="F51" s="8"/>
      <c r="G51" s="9"/>
      <c r="H51" s="11"/>
    </row>
    <row r="52" spans="1:10" ht="42.75" customHeight="1" thickBot="1">
      <c r="A52" s="26" t="s">
        <v>52</v>
      </c>
      <c r="B52" s="27"/>
      <c r="C52" s="28">
        <f>SUM(C10,C34,C49)</f>
        <v>605568.59299999999</v>
      </c>
      <c r="D52" s="29">
        <f>SUM(D10,D34,D49)</f>
        <v>141213.69999999998</v>
      </c>
      <c r="E52" s="30">
        <f>SUM(E10,E34,E49)</f>
        <v>163777.29444999999</v>
      </c>
      <c r="F52" s="28">
        <f t="shared" si="1"/>
        <v>115.97833244933035</v>
      </c>
      <c r="G52" s="67">
        <f t="shared" si="2"/>
        <v>27.045209468120486</v>
      </c>
      <c r="H52" s="11"/>
    </row>
    <row r="53" spans="1:10" ht="40.200000000000003" customHeight="1">
      <c r="A53" s="50" t="s">
        <v>53</v>
      </c>
      <c r="B53" s="50"/>
      <c r="C53" s="50"/>
      <c r="D53" s="50"/>
      <c r="E53" s="50"/>
      <c r="F53" s="51"/>
      <c r="G53" s="52"/>
      <c r="H53" s="11"/>
    </row>
    <row r="54" spans="1:10" ht="24" customHeight="1">
      <c r="A54" s="31" t="s">
        <v>10</v>
      </c>
      <c r="B54" s="32">
        <v>100000</v>
      </c>
      <c r="C54" s="33">
        <f>SUM(C55:C55)</f>
        <v>275.39999999999998</v>
      </c>
      <c r="D54" s="33">
        <f>SUM(D55:D55)</f>
        <v>50</v>
      </c>
      <c r="E54" s="33">
        <f>E55</f>
        <v>86</v>
      </c>
      <c r="F54" s="34">
        <f>E54/D54*100</f>
        <v>172</v>
      </c>
      <c r="G54" s="9">
        <f t="shared" si="2"/>
        <v>31.227305737109663</v>
      </c>
      <c r="H54" s="11"/>
    </row>
    <row r="55" spans="1:10" ht="28.5" customHeight="1">
      <c r="A55" s="17" t="s">
        <v>54</v>
      </c>
      <c r="B55" s="6">
        <v>19010000</v>
      </c>
      <c r="C55" s="9">
        <v>275.39999999999998</v>
      </c>
      <c r="D55" s="9">
        <v>50</v>
      </c>
      <c r="E55" s="23">
        <v>86</v>
      </c>
      <c r="F55" s="34">
        <f>E55/D55*100</f>
        <v>172</v>
      </c>
      <c r="G55" s="9">
        <f t="shared" si="2"/>
        <v>31.227305737109663</v>
      </c>
      <c r="H55" s="11"/>
    </row>
    <row r="56" spans="1:10" ht="16.5" customHeight="1">
      <c r="A56" s="5" t="s">
        <v>55</v>
      </c>
      <c r="B56" s="6">
        <v>20000000</v>
      </c>
      <c r="C56" s="8">
        <f>C57+C58+C59+C60</f>
        <v>27369.219000000001</v>
      </c>
      <c r="D56" s="8">
        <f>D57+D58+D59+D60</f>
        <v>6833</v>
      </c>
      <c r="E56" s="8">
        <f>E57+E58+E59+E60</f>
        <v>10448.765710000001</v>
      </c>
      <c r="F56" s="34">
        <f>E56/D56*100</f>
        <v>152.91622581589348</v>
      </c>
      <c r="G56" s="9">
        <f t="shared" si="2"/>
        <v>38.177069320100074</v>
      </c>
      <c r="H56" s="11"/>
    </row>
    <row r="57" spans="1:10" ht="43.5" customHeight="1">
      <c r="A57" s="17" t="s">
        <v>56</v>
      </c>
      <c r="B57" s="6">
        <v>21110000</v>
      </c>
      <c r="C57" s="9"/>
      <c r="D57" s="9"/>
      <c r="E57" s="9">
        <f>[1]вихідна!C70/1000</f>
        <v>0</v>
      </c>
      <c r="F57" s="34">
        <f>[1]вихідна!C70/1000</f>
        <v>0</v>
      </c>
      <c r="G57" s="9"/>
      <c r="H57" s="11"/>
    </row>
    <row r="58" spans="1:10" ht="36.75" customHeight="1">
      <c r="A58" s="17" t="s">
        <v>57</v>
      </c>
      <c r="B58" s="6">
        <v>24062100</v>
      </c>
      <c r="C58" s="9">
        <v>37</v>
      </c>
      <c r="D58" s="9"/>
      <c r="E58" s="9">
        <f>[1]вихідна!C71/1000</f>
        <v>5.5884399999999994</v>
      </c>
      <c r="F58" s="34"/>
      <c r="G58" s="9">
        <f t="shared" si="2"/>
        <v>15.103891891891891</v>
      </c>
      <c r="H58" s="11"/>
    </row>
    <row r="59" spans="1:10" ht="48" customHeight="1">
      <c r="A59" s="17" t="s">
        <v>58</v>
      </c>
      <c r="B59" s="6">
        <v>24110900</v>
      </c>
      <c r="C59" s="35">
        <v>0</v>
      </c>
      <c r="D59" s="35"/>
      <c r="E59" s="9">
        <v>0</v>
      </c>
      <c r="F59" s="8">
        <v>0</v>
      </c>
      <c r="G59" s="9"/>
      <c r="H59" s="11"/>
    </row>
    <row r="60" spans="1:10" ht="15" customHeight="1">
      <c r="A60" s="17" t="s">
        <v>59</v>
      </c>
      <c r="B60" s="6">
        <v>25000000</v>
      </c>
      <c r="C60" s="9">
        <v>27332.219000000001</v>
      </c>
      <c r="D60" s="9">
        <v>6833</v>
      </c>
      <c r="E60" s="23">
        <f>SUM([1]вихідна!C73:C78)/1000</f>
        <v>10443.177270000002</v>
      </c>
      <c r="F60" s="8">
        <f>E60/D60*100</f>
        <v>152.83443977755016</v>
      </c>
      <c r="G60" s="9">
        <f t="shared" si="2"/>
        <v>38.208303797068218</v>
      </c>
      <c r="H60" s="11"/>
    </row>
    <row r="61" spans="1:10" ht="16.5" customHeight="1">
      <c r="A61" s="5" t="s">
        <v>49</v>
      </c>
      <c r="B61" s="6">
        <v>30000000</v>
      </c>
      <c r="C61" s="8">
        <f>SUM(C62:C63)</f>
        <v>36100</v>
      </c>
      <c r="D61" s="8">
        <f>SUM(D62:D63)</f>
        <v>25385.5</v>
      </c>
      <c r="E61" s="8">
        <f>E62+E63+E64+E66+E65</f>
        <v>35920.07</v>
      </c>
      <c r="F61" s="8">
        <f>E61/D61*100</f>
        <v>141.4983750566268</v>
      </c>
      <c r="G61" s="9">
        <f t="shared" si="2"/>
        <v>99.501578947368415</v>
      </c>
      <c r="H61" s="11"/>
    </row>
    <row r="62" spans="1:10" ht="24" customHeight="1">
      <c r="A62" s="17" t="s">
        <v>60</v>
      </c>
      <c r="B62" s="6">
        <v>31030000</v>
      </c>
      <c r="C62" s="9">
        <v>300</v>
      </c>
      <c r="D62" s="9"/>
      <c r="E62" s="9">
        <f>[1]вихідна!C79/1000</f>
        <v>0</v>
      </c>
      <c r="F62" s="8"/>
      <c r="G62" s="9">
        <f t="shared" si="2"/>
        <v>0</v>
      </c>
      <c r="H62" s="11"/>
    </row>
    <row r="63" spans="1:10" ht="16.5" customHeight="1">
      <c r="A63" s="17" t="s">
        <v>61</v>
      </c>
      <c r="B63" s="6">
        <v>33010000</v>
      </c>
      <c r="C63" s="9">
        <v>35800</v>
      </c>
      <c r="D63" s="9">
        <v>25385.5</v>
      </c>
      <c r="E63" s="9">
        <f>[1]вихідна!C80/1000</f>
        <v>35920.07</v>
      </c>
      <c r="F63" s="8">
        <f>E63/D63*100</f>
        <v>141.4983750566268</v>
      </c>
      <c r="G63" s="9">
        <f t="shared" si="2"/>
        <v>100.33539106145251</v>
      </c>
      <c r="H63" s="11"/>
    </row>
    <row r="64" spans="1:10" ht="16.2" customHeight="1">
      <c r="A64" s="5" t="s">
        <v>62</v>
      </c>
      <c r="B64" s="6">
        <v>50000000</v>
      </c>
      <c r="C64" s="8">
        <f>C65</f>
        <v>10</v>
      </c>
      <c r="D64" s="8">
        <f>D65</f>
        <v>5</v>
      </c>
      <c r="E64" s="8">
        <f>E65</f>
        <v>0</v>
      </c>
      <c r="F64" s="8"/>
      <c r="G64" s="9">
        <f t="shared" si="2"/>
        <v>0</v>
      </c>
      <c r="H64" s="11"/>
    </row>
    <row r="65" spans="1:10" ht="28.2" customHeight="1">
      <c r="A65" s="17" t="s">
        <v>63</v>
      </c>
      <c r="B65" s="6">
        <v>50110000</v>
      </c>
      <c r="C65" s="9">
        <v>10</v>
      </c>
      <c r="D65" s="9">
        <v>5</v>
      </c>
      <c r="E65" s="9">
        <f>[1]вихідна!C85/1000</f>
        <v>0</v>
      </c>
      <c r="F65" s="8"/>
      <c r="G65" s="9">
        <f t="shared" si="2"/>
        <v>0</v>
      </c>
      <c r="H65" s="11"/>
    </row>
    <row r="66" spans="1:10" ht="19.2" customHeight="1">
      <c r="A66" s="12" t="s">
        <v>64</v>
      </c>
      <c r="B66" s="6">
        <v>40000000</v>
      </c>
      <c r="C66" s="9">
        <f>C67+C68</f>
        <v>182558.72200000001</v>
      </c>
      <c r="D66" s="9">
        <f>SUM(D67:D67)</f>
        <v>0</v>
      </c>
      <c r="E66" s="9">
        <f>SUM(E67:E67)</f>
        <v>0</v>
      </c>
      <c r="F66" s="9"/>
      <c r="G66" s="9">
        <f t="shared" si="2"/>
        <v>0</v>
      </c>
      <c r="H66" s="11"/>
    </row>
    <row r="67" spans="1:10" ht="21" customHeight="1">
      <c r="A67" s="12" t="s">
        <v>65</v>
      </c>
      <c r="B67" s="6">
        <v>41053600</v>
      </c>
      <c r="C67" s="9"/>
      <c r="D67" s="9"/>
      <c r="E67" s="9">
        <f>[1]вихідна!C82/1000</f>
        <v>0</v>
      </c>
      <c r="F67" s="8"/>
      <c r="G67" s="9"/>
      <c r="H67" s="11"/>
    </row>
    <row r="68" spans="1:10" ht="21" customHeight="1">
      <c r="A68" s="12" t="s">
        <v>66</v>
      </c>
      <c r="B68" s="6">
        <v>42020500</v>
      </c>
      <c r="C68" s="9">
        <v>182558.72200000001</v>
      </c>
      <c r="D68" s="9">
        <v>125469.7</v>
      </c>
      <c r="E68" s="9">
        <f>[1]вихідна!C84/1000</f>
        <v>125469.69787999999</v>
      </c>
      <c r="F68" s="8">
        <f>E68/D68*100</f>
        <v>99.999998310349028</v>
      </c>
      <c r="G68" s="9">
        <f t="shared" si="2"/>
        <v>68.728405033422618</v>
      </c>
      <c r="H68" s="11"/>
    </row>
    <row r="69" spans="1:10" ht="25.5" customHeight="1">
      <c r="A69" s="36" t="s">
        <v>67</v>
      </c>
      <c r="B69" s="37"/>
      <c r="C69" s="38">
        <f>C54+C56+C61+C64+C66</f>
        <v>246313.34100000001</v>
      </c>
      <c r="D69" s="38">
        <f>D54+D56+D61+D64+D66+D68</f>
        <v>157743.20000000001</v>
      </c>
      <c r="E69" s="38">
        <f>E54+E56+E61+E64+E66+E68</f>
        <v>171924.53359000001</v>
      </c>
      <c r="F69" s="8">
        <f t="shared" ref="F69:F75" si="3">E69/D69*100</f>
        <v>108.99013941012987</v>
      </c>
      <c r="G69" s="9">
        <f t="shared" si="2"/>
        <v>69.799115586678667</v>
      </c>
      <c r="H69" s="11"/>
      <c r="I69" s="11"/>
      <c r="J69" s="11"/>
    </row>
    <row r="70" spans="1:10" ht="30" customHeight="1">
      <c r="A70" s="39" t="s">
        <v>68</v>
      </c>
      <c r="B70" s="37"/>
      <c r="C70" s="38">
        <f>C52+C69</f>
        <v>851881.93400000001</v>
      </c>
      <c r="D70" s="38">
        <f>D52+D69</f>
        <v>298956.90000000002</v>
      </c>
      <c r="E70" s="38">
        <f>E52+E69</f>
        <v>335701.82803999999</v>
      </c>
      <c r="F70" s="8">
        <f t="shared" si="3"/>
        <v>112.29104531121375</v>
      </c>
      <c r="G70" s="9">
        <f t="shared" si="2"/>
        <v>39.407083850659518</v>
      </c>
      <c r="H70" s="11"/>
    </row>
    <row r="71" spans="1:10" ht="24" customHeight="1">
      <c r="A71" s="5" t="s">
        <v>64</v>
      </c>
      <c r="B71" s="6">
        <v>40000000</v>
      </c>
      <c r="C71" s="8">
        <f>C72+C74</f>
        <v>216759.69999999998</v>
      </c>
      <c r="D71" s="8">
        <f>D72+D74</f>
        <v>49581.200000000004</v>
      </c>
      <c r="E71" s="8">
        <f>+E72+E74</f>
        <v>49526.180330000003</v>
      </c>
      <c r="F71" s="8">
        <f t="shared" si="3"/>
        <v>99.889031185207287</v>
      </c>
      <c r="G71" s="9">
        <f t="shared" si="2"/>
        <v>22.848426312640221</v>
      </c>
      <c r="H71" s="11"/>
    </row>
    <row r="72" spans="1:10" ht="29.25" customHeight="1">
      <c r="A72" s="17" t="s">
        <v>69</v>
      </c>
      <c r="B72" s="6">
        <v>41030000</v>
      </c>
      <c r="C72" s="23">
        <f>SUM(C73:C73)</f>
        <v>208028.4</v>
      </c>
      <c r="D72" s="23">
        <f>D73</f>
        <v>46416.800000000003</v>
      </c>
      <c r="E72" s="23">
        <f>E73</f>
        <v>46416.800000000003</v>
      </c>
      <c r="F72" s="8">
        <f t="shared" si="3"/>
        <v>100</v>
      </c>
      <c r="G72" s="9">
        <f t="shared" si="2"/>
        <v>22.312722685940962</v>
      </c>
      <c r="H72" s="11"/>
    </row>
    <row r="73" spans="1:10" ht="15" customHeight="1">
      <c r="A73" s="17" t="s">
        <v>70</v>
      </c>
      <c r="B73" s="6">
        <v>41033900</v>
      </c>
      <c r="C73" s="9">
        <v>208028.4</v>
      </c>
      <c r="D73" s="9">
        <v>46416.800000000003</v>
      </c>
      <c r="E73" s="23">
        <f>[1]вихідна!C57/1000</f>
        <v>46416.800000000003</v>
      </c>
      <c r="F73" s="8">
        <f t="shared" si="3"/>
        <v>100</v>
      </c>
      <c r="G73" s="9">
        <f t="shared" si="2"/>
        <v>22.312722685940962</v>
      </c>
      <c r="H73" s="11"/>
    </row>
    <row r="74" spans="1:10" ht="27" customHeight="1">
      <c r="A74" s="17" t="s">
        <v>71</v>
      </c>
      <c r="B74" s="6">
        <v>41050000</v>
      </c>
      <c r="C74" s="9">
        <v>8731.2999999999993</v>
      </c>
      <c r="D74" s="9">
        <v>3164.4</v>
      </c>
      <c r="E74" s="23">
        <f>([1]вихідна!C58+[1]вихідна!C59+[1]вихідна!C60+[1]вихідна!C61+[1]вихідна!C62+[1]вихідна!C63)/1000</f>
        <v>3109.38033</v>
      </c>
      <c r="F74" s="8">
        <f t="shared" si="3"/>
        <v>98.261292188092526</v>
      </c>
      <c r="G74" s="9">
        <f t="shared" si="2"/>
        <v>35.611882881128814</v>
      </c>
      <c r="H74" s="11"/>
    </row>
    <row r="75" spans="1:10" ht="25.5" customHeight="1">
      <c r="A75" s="39" t="s">
        <v>72</v>
      </c>
      <c r="B75" s="37">
        <v>900101</v>
      </c>
      <c r="C75" s="38">
        <f>SUM(C52,C69,C71)</f>
        <v>1068641.6340000001</v>
      </c>
      <c r="D75" s="38">
        <f>SUM(D52,D69,D71)</f>
        <v>348538.10000000003</v>
      </c>
      <c r="E75" s="38">
        <f>SUM(E52,E69,E71)</f>
        <v>385228.00837</v>
      </c>
      <c r="F75" s="8">
        <f t="shared" si="3"/>
        <v>110.52679990222015</v>
      </c>
      <c r="G75" s="9">
        <f t="shared" si="2"/>
        <v>36.048381058116249</v>
      </c>
      <c r="H75" s="11"/>
      <c r="J75" s="1" t="s">
        <v>73</v>
      </c>
    </row>
    <row r="76" spans="1:10" ht="28.5" customHeight="1"/>
    <row r="77" spans="1:10" ht="25.5" customHeight="1">
      <c r="A77" s="53"/>
      <c r="B77" s="53"/>
      <c r="C77" s="53"/>
      <c r="D77" s="53"/>
      <c r="E77" s="53"/>
      <c r="F77" s="40"/>
      <c r="G77" s="1" t="s">
        <v>74</v>
      </c>
      <c r="H77" s="1" t="s">
        <v>75</v>
      </c>
    </row>
    <row r="78" spans="1:10" ht="13.5" customHeight="1">
      <c r="C78" s="11"/>
      <c r="D78" s="11"/>
      <c r="E78" s="1" t="s">
        <v>76</v>
      </c>
    </row>
    <row r="79" spans="1:10" ht="16.5" customHeight="1">
      <c r="H79" s="1" t="s">
        <v>77</v>
      </c>
    </row>
    <row r="81" spans="1:1">
      <c r="A81" s="41"/>
    </row>
    <row r="82" spans="1:1">
      <c r="A82" s="41"/>
    </row>
    <row r="83" spans="1:1">
      <c r="A83" s="41"/>
    </row>
  </sheetData>
  <mergeCells count="13">
    <mergeCell ref="A1:E1"/>
    <mergeCell ref="A2:E2"/>
    <mergeCell ref="A3:E3"/>
    <mergeCell ref="A4:A7"/>
    <mergeCell ref="B4:B7"/>
    <mergeCell ref="C4:C7"/>
    <mergeCell ref="D4:D7"/>
    <mergeCell ref="E4:E7"/>
    <mergeCell ref="F4:F7"/>
    <mergeCell ref="G4:G7"/>
    <mergeCell ref="A9:G9"/>
    <mergeCell ref="A53:G53"/>
    <mergeCell ref="A77:E77"/>
  </mergeCells>
  <pageMargins left="0.27559055118110237" right="0.23622047244094491" top="0.27559055118110237" bottom="0.27559055118110237" header="0.11811023622047245" footer="0.11811023622047245"/>
  <pageSetup paperSize="9" scale="8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аналіз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лида ляшук</dc:creator>
  <cp:lastModifiedBy>лида ляшук</cp:lastModifiedBy>
  <dcterms:created xsi:type="dcterms:W3CDTF">2024-04-16T08:12:01Z</dcterms:created>
  <dcterms:modified xsi:type="dcterms:W3CDTF">2024-04-16T08:24:43Z</dcterms:modified>
</cp:coreProperties>
</file>